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33" i="1" l="1"/>
  <c r="H19" i="1" l="1"/>
  <c r="H21" i="1"/>
  <c r="H33" i="1"/>
  <c r="H37" i="1"/>
  <c r="E19" i="1"/>
  <c r="E21" i="1"/>
  <c r="E25" i="1"/>
  <c r="E24" i="1" s="1"/>
  <c r="E26" i="1"/>
  <c r="E37" i="1"/>
  <c r="E29" i="1" s="1"/>
  <c r="E28" i="1" s="1"/>
  <c r="C20" i="1"/>
  <c r="E23" i="1" l="1"/>
  <c r="E22" i="1" s="1"/>
  <c r="H36" i="1" l="1"/>
  <c r="H35" i="1" s="1"/>
  <c r="H34" i="1" s="1"/>
  <c r="H32" i="1"/>
  <c r="H31" i="1" s="1"/>
  <c r="H30" i="1" s="1"/>
  <c r="G36" i="1" l="1"/>
  <c r="G35" i="1" s="1"/>
  <c r="G34" i="1" s="1"/>
  <c r="D36" i="1"/>
  <c r="D35" i="1" s="1"/>
  <c r="D34" i="1" s="1"/>
  <c r="F36" i="1"/>
  <c r="F35" i="1" s="1"/>
  <c r="F34" i="1" s="1"/>
  <c r="E36" i="1"/>
  <c r="E35" i="1" s="1"/>
  <c r="E34" i="1" s="1"/>
  <c r="C36" i="1"/>
  <c r="C35" i="1" s="1"/>
  <c r="C34" i="1" s="1"/>
  <c r="G32" i="1"/>
  <c r="G31" i="1" s="1"/>
  <c r="G30" i="1" s="1"/>
  <c r="F32" i="1"/>
  <c r="F31" i="1" s="1"/>
  <c r="F30" i="1" s="1"/>
  <c r="E32" i="1"/>
  <c r="E31" i="1" s="1"/>
  <c r="E30" i="1" s="1"/>
  <c r="C32" i="1"/>
  <c r="C31" i="1" s="1"/>
  <c r="C30" i="1" s="1"/>
  <c r="H29" i="1"/>
  <c r="H28" i="1" s="1"/>
  <c r="F29" i="1"/>
  <c r="F28" i="1" s="1"/>
  <c r="C29" i="1"/>
  <c r="C28" i="1" s="1"/>
  <c r="G27" i="1"/>
  <c r="G26" i="1" s="1"/>
  <c r="H26" i="1"/>
  <c r="F26" i="1"/>
  <c r="C26" i="1"/>
  <c r="G25" i="1"/>
  <c r="G24" i="1" s="1"/>
  <c r="H24" i="1"/>
  <c r="F24" i="1"/>
  <c r="C24" i="1"/>
  <c r="G20" i="1"/>
  <c r="D20" i="1"/>
  <c r="E20" i="1" s="1"/>
  <c r="H20" i="1"/>
  <c r="F20" i="1"/>
  <c r="G18" i="1"/>
  <c r="D18" i="1"/>
  <c r="H18" i="1"/>
  <c r="H17" i="1" s="1"/>
  <c r="F18" i="1"/>
  <c r="C18" i="1"/>
  <c r="F17" i="1"/>
  <c r="H23" i="1" l="1"/>
  <c r="H22" i="1" s="1"/>
  <c r="C17" i="1"/>
  <c r="E18" i="1"/>
  <c r="F23" i="1"/>
  <c r="F22" i="1" s="1"/>
  <c r="F16" i="1" s="1"/>
  <c r="F15" i="1" s="1"/>
  <c r="G17" i="1"/>
  <c r="G23" i="1"/>
  <c r="G22" i="1" s="1"/>
  <c r="C23" i="1"/>
  <c r="C22" i="1" s="1"/>
  <c r="D29" i="1"/>
  <c r="D28" i="1" s="1"/>
  <c r="D17" i="1"/>
  <c r="H16" i="1"/>
  <c r="H15" i="1" s="1"/>
  <c r="G29" i="1"/>
  <c r="G28" i="1" s="1"/>
  <c r="D32" i="1"/>
  <c r="D31" i="1" s="1"/>
  <c r="D30" i="1" s="1"/>
  <c r="C16" i="1" l="1"/>
  <c r="C15" i="1" s="1"/>
  <c r="E17" i="1"/>
  <c r="G16" i="1"/>
  <c r="G15" i="1" s="1"/>
  <c r="D24" i="1" l="1"/>
  <c r="D23" i="1" s="1"/>
  <c r="D22" i="1" s="1"/>
  <c r="D16" i="1" s="1"/>
  <c r="D15" i="1" s="1"/>
  <c r="E16" i="1"/>
  <c r="E15" i="1" s="1"/>
</calcChain>
</file>

<file path=xl/sharedStrings.xml><?xml version="1.0" encoding="utf-8"?>
<sst xmlns="http://schemas.openxmlformats.org/spreadsheetml/2006/main" count="60" uniqueCount="59">
  <si>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</si>
  <si>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</si>
  <si>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</si>
  <si>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</si>
  <si>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</si>
  <si>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</si>
  <si>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</si>
  <si>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</si>
  <si>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</si>
  <si>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</si>
  <si>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</si>
  <si>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</si>
  <si>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</si>
  <si>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</si>
  <si>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</si>
  <si>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</si>
  <si>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</si>
  <si>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</si>
  <si>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</si>
  <si>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</si>
  <si>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</si>
  <si>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</si>
  <si>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</si>
  <si>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</si>
  <si>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</si>
  <si>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</si>
  <si>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</si>
  <si>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</si>
  <si>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</si>
  <si>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</si>
  <si>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</si>
  <si>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</si>
  <si>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</si>
  <si>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</si>
  <si>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</si>
  <si>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</si>
  <si>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</si>
  <si>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</si>
  <si>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</si>
  <si>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</si>
  <si>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</si>
  <si>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</si>
  <si>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</si>
  <si>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</si>
  <si>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</si>
  <si>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</si>
  <si>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</si>
  <si>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</si>
  <si>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</si>
  <si>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</si>
  <si>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Сумма на  год</t>
  </si>
  <si>
    <t>2024 год</t>
  </si>
  <si>
    <t>2025 год</t>
  </si>
  <si>
    <t>к решению Думы города Пыть-Яха</t>
  </si>
  <si>
    <t xml:space="preserve">от 08.12.2022 № 112 </t>
  </si>
  <si>
    <t>Приложение 12</t>
  </si>
  <si>
    <t>Источники внутреннего финансирования дефицита бюджета
 города Пыть-Яха на плановый период 2024 и 2025 годов</t>
  </si>
  <si>
    <t>(в ред. решения Думы города от 25.05.2023 № 162)</t>
  </si>
  <si>
    <t xml:space="preserve">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</si>
</sst>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10" fillId="0" borderId="0" xfId="3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3.%20&#1055;&#1088;&#1080;&#1083;%2012%20&#1048;&#1089;&#1090;&#1086;&#1095;&#1085;&#1080;&#1082;&#1080;%20&#1074;&#1085;&#1091;&#1090;&#1088;&#1077;&#1085;&#1085;&#1077;&#1075;&#1086;%20&#1092;&#1080;&#1085;&#1072;&#1085;&#1089;&#1080;&#1088;&#1086;&#1074;&#1072;&#1085;&#1080;&#1103;%20&#1076;&#1077;&#1092;&#1080;&#1094;&#1080;&#1090;&#1072;%20&#1073;&#1102;&#1076;&#1078;&#1077;&#1090;&#1072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zoomScaleNormal="100" zoomScaleSheetLayoutView="100" workbookViewId="0">
      <selection activeCell="A7" sqref="A7:H7"/>
    </sheetView>
  </sheetViews>
  <sheetFormatPr defaultRowHeight="12.75" x14ac:dyDescent="0.2"/>
  <cols>
    <col min="1" max="1" width="22.28515625" style="6" customWidth="1"/>
    <col min="2" max="2" width="51.14062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x14ac:dyDescent="0.2">
      <c r="E1" s="1"/>
      <c r="F1" s="1"/>
      <c r="G1" s="1"/>
      <c r="H1" s="1"/>
    </row>
    <row r="2" spans="1:8" ht="18.75" x14ac:dyDescent="0.2">
      <c r="E2" s="1"/>
      <c r="F2" s="1"/>
      <c r="G2" s="1"/>
      <c r="H2" s="14" t="s">
        <v>55</v>
      </c>
    </row>
    <row r="3" spans="1:8" ht="18.75" x14ac:dyDescent="0.2">
      <c r="E3" s="1"/>
      <c r="F3" s="1"/>
      <c r="G3" s="1"/>
      <c r="H3" s="14" t="s">
        <v>53</v>
      </c>
    </row>
    <row r="4" spans="1:8" ht="18.75" x14ac:dyDescent="0.2">
      <c r="E4" s="1"/>
      <c r="F4" s="1"/>
      <c r="G4" s="1"/>
      <c r="H4" s="14" t="s">
        <v>54</v>
      </c>
    </row>
    <row r="5" spans="1:8" s="1" customFormat="1" x14ac:dyDescent="0.2">
      <c r="A5" s="17"/>
      <c r="B5" s="17"/>
      <c r="C5" s="17"/>
      <c r="D5" s="17"/>
      <c r="E5" s="17"/>
      <c r="F5" s="17"/>
      <c r="G5" s="17"/>
      <c r="H5" s="17"/>
    </row>
    <row r="6" spans="1:8" s="1" customFormat="1" ht="39" customHeight="1" x14ac:dyDescent="0.3">
      <c r="A6" s="23" t="s">
        <v>56</v>
      </c>
      <c r="B6" s="23"/>
      <c r="C6" s="23"/>
      <c r="D6" s="23"/>
      <c r="E6" s="23"/>
      <c r="F6" s="23"/>
      <c r="G6" s="23"/>
      <c r="H6" s="23"/>
    </row>
    <row r="7" spans="1:8" s="1" customFormat="1" ht="12" customHeight="1" x14ac:dyDescent="0.3">
      <c r="A7" s="16"/>
      <c r="B7" s="16"/>
      <c r="C7" s="16"/>
      <c r="D7" s="16"/>
      <c r="E7" s="16"/>
      <c r="F7" s="16"/>
      <c r="G7" s="16"/>
      <c r="H7" s="16"/>
    </row>
    <row r="8" spans="1:8" s="1" customFormat="1" ht="13.5" customHeight="1" x14ac:dyDescent="0.25">
      <c r="A8" s="25" t="s">
        <v>57</v>
      </c>
      <c r="B8" s="25"/>
      <c r="C8" s="25"/>
      <c r="D8" s="25"/>
      <c r="E8" s="25"/>
      <c r="F8" s="25"/>
      <c r="G8" s="25"/>
      <c r="H8" s="25"/>
    </row>
    <row r="9" spans="1:8" s="1" customFormat="1" ht="15" customHeight="1" x14ac:dyDescent="0.25">
      <c r="A9" s="26" t="s">
        <v>58</v>
      </c>
      <c r="B9" s="26"/>
      <c r="C9" s="26"/>
      <c r="D9" s="26"/>
      <c r="E9" s="26"/>
      <c r="F9" s="26"/>
      <c r="G9" s="26"/>
      <c r="H9" s="26"/>
    </row>
    <row r="10" spans="1:8" s="1" customFormat="1" x14ac:dyDescent="0.2">
      <c r="A10" s="17"/>
      <c r="B10" s="17"/>
      <c r="C10" s="17"/>
      <c r="D10" s="17"/>
      <c r="E10" s="17"/>
      <c r="F10" s="17"/>
      <c r="G10" s="17"/>
      <c r="H10" s="17"/>
    </row>
    <row r="11" spans="1:8" s="1" customFormat="1" ht="18.75" customHeight="1" x14ac:dyDescent="0.3">
      <c r="E11" s="24" t="s">
        <v>23</v>
      </c>
      <c r="F11" s="24"/>
      <c r="G11" s="24"/>
      <c r="H11" s="24"/>
    </row>
    <row r="12" spans="1:8" s="1" customFormat="1" ht="12.75" customHeight="1" x14ac:dyDescent="0.2">
      <c r="A12" s="18" t="s">
        <v>0</v>
      </c>
      <c r="B12" s="18" t="s">
        <v>1</v>
      </c>
      <c r="C12" s="20" t="s">
        <v>50</v>
      </c>
      <c r="D12" s="21"/>
      <c r="E12" s="21"/>
      <c r="F12" s="21"/>
      <c r="G12" s="21"/>
      <c r="H12" s="22"/>
    </row>
    <row r="13" spans="1:8" s="1" customFormat="1" ht="25.5" x14ac:dyDescent="0.2">
      <c r="A13" s="19"/>
      <c r="B13" s="19"/>
      <c r="C13" s="2" t="s">
        <v>24</v>
      </c>
      <c r="D13" s="8" t="s">
        <v>25</v>
      </c>
      <c r="E13" s="2" t="s">
        <v>51</v>
      </c>
      <c r="F13" s="2"/>
      <c r="G13" s="2"/>
      <c r="H13" s="2" t="s">
        <v>52</v>
      </c>
    </row>
    <row r="14" spans="1:8" s="1" customFormat="1" x14ac:dyDescent="0.2">
      <c r="A14" s="9">
        <v>1</v>
      </c>
      <c r="B14" s="9">
        <v>2</v>
      </c>
      <c r="C14" s="9">
        <v>6</v>
      </c>
      <c r="D14" s="9">
        <v>7</v>
      </c>
      <c r="E14" s="9">
        <v>3</v>
      </c>
      <c r="F14" s="9">
        <v>9</v>
      </c>
      <c r="G14" s="9">
        <v>10</v>
      </c>
      <c r="H14" s="9">
        <v>4</v>
      </c>
    </row>
    <row r="15" spans="1:8" ht="25.5" x14ac:dyDescent="0.2">
      <c r="A15" s="9" t="s">
        <v>2</v>
      </c>
      <c r="B15" s="10" t="s">
        <v>3</v>
      </c>
      <c r="C15" s="3">
        <f>C16</f>
        <v>42792.4</v>
      </c>
      <c r="D15" s="3">
        <f t="shared" ref="D15" si="0">D16</f>
        <v>0</v>
      </c>
      <c r="E15" s="3">
        <f>E16</f>
        <v>42792.4</v>
      </c>
      <c r="F15" s="3">
        <f>F16</f>
        <v>113741.5</v>
      </c>
      <c r="G15" s="3">
        <f t="shared" ref="G15" si="1">G16</f>
        <v>0</v>
      </c>
      <c r="H15" s="3">
        <f>H16</f>
        <v>113741.5</v>
      </c>
    </row>
    <row r="16" spans="1:8" ht="25.5" x14ac:dyDescent="0.2">
      <c r="A16" s="9" t="s">
        <v>4</v>
      </c>
      <c r="B16" s="10" t="s">
        <v>31</v>
      </c>
      <c r="C16" s="3">
        <f>C17+C28+C22</f>
        <v>42792.4</v>
      </c>
      <c r="D16" s="3">
        <f t="shared" ref="D16:E16" si="2">D17+D28+D22</f>
        <v>0</v>
      </c>
      <c r="E16" s="3">
        <f t="shared" si="2"/>
        <v>42792.4</v>
      </c>
      <c r="F16" s="3">
        <f>F17+F28+F22</f>
        <v>113741.5</v>
      </c>
      <c r="G16" s="3">
        <f>G17+G28+G22</f>
        <v>0</v>
      </c>
      <c r="H16" s="3">
        <f>H17+H28+H22</f>
        <v>113741.5</v>
      </c>
    </row>
    <row r="17" spans="1:8" ht="25.5" x14ac:dyDescent="0.2">
      <c r="A17" s="9" t="s">
        <v>5</v>
      </c>
      <c r="B17" s="11" t="s">
        <v>6</v>
      </c>
      <c r="C17" s="4">
        <f>C18-C21</f>
        <v>42792.4</v>
      </c>
      <c r="D17" s="4">
        <f>D18-D21</f>
        <v>0</v>
      </c>
      <c r="E17" s="4">
        <f>C17+D17</f>
        <v>42792.4</v>
      </c>
      <c r="F17" s="4">
        <f>F18-F21</f>
        <v>113741.5</v>
      </c>
      <c r="G17" s="4">
        <f>G18-G21</f>
        <v>0</v>
      </c>
      <c r="H17" s="4">
        <f>H18-H21</f>
        <v>113741.5</v>
      </c>
    </row>
    <row r="18" spans="1:8" ht="25.5" x14ac:dyDescent="0.2">
      <c r="A18" s="9" t="s">
        <v>21</v>
      </c>
      <c r="B18" s="11" t="s">
        <v>37</v>
      </c>
      <c r="C18" s="3">
        <f>C19</f>
        <v>42792.4</v>
      </c>
      <c r="D18" s="3">
        <f t="shared" ref="D18" si="3">D19</f>
        <v>0</v>
      </c>
      <c r="E18" s="4">
        <f t="shared" ref="E18:E21" si="4">C18+D18</f>
        <v>42792.4</v>
      </c>
      <c r="F18" s="3">
        <f>F19</f>
        <v>362581.7</v>
      </c>
      <c r="G18" s="3">
        <f t="shared" ref="G18" si="5">G19</f>
        <v>0</v>
      </c>
      <c r="H18" s="3">
        <f>H19</f>
        <v>362581.7</v>
      </c>
    </row>
    <row r="19" spans="1:8" ht="38.25" x14ac:dyDescent="0.2">
      <c r="A19" s="9" t="s">
        <v>7</v>
      </c>
      <c r="B19" s="11" t="s">
        <v>38</v>
      </c>
      <c r="C19" s="7">
        <v>42792.4</v>
      </c>
      <c r="D19" s="7">
        <v>0</v>
      </c>
      <c r="E19" s="4">
        <f t="shared" si="4"/>
        <v>42792.4</v>
      </c>
      <c r="F19" s="7">
        <v>362581.7</v>
      </c>
      <c r="G19" s="7">
        <v>0</v>
      </c>
      <c r="H19" s="7">
        <f>F19+G19</f>
        <v>362581.7</v>
      </c>
    </row>
    <row r="20" spans="1:8" ht="25.5" x14ac:dyDescent="0.2">
      <c r="A20" s="9" t="s">
        <v>22</v>
      </c>
      <c r="B20" s="11" t="s">
        <v>39</v>
      </c>
      <c r="C20" s="7">
        <f>C21</f>
        <v>0</v>
      </c>
      <c r="D20" s="7">
        <f t="shared" ref="D20" si="6">D21</f>
        <v>0</v>
      </c>
      <c r="E20" s="4">
        <f t="shared" si="4"/>
        <v>0</v>
      </c>
      <c r="F20" s="7">
        <f>F21</f>
        <v>248840.2</v>
      </c>
      <c r="G20" s="7">
        <f t="shared" ref="G20" si="7">G21</f>
        <v>0</v>
      </c>
      <c r="H20" s="7">
        <f>H21</f>
        <v>248840.2</v>
      </c>
    </row>
    <row r="21" spans="1:8" ht="25.5" x14ac:dyDescent="0.2">
      <c r="A21" s="9" t="s">
        <v>8</v>
      </c>
      <c r="B21" s="11" t="s">
        <v>9</v>
      </c>
      <c r="C21" s="7">
        <v>0</v>
      </c>
      <c r="D21" s="7">
        <v>0</v>
      </c>
      <c r="E21" s="4">
        <f t="shared" si="4"/>
        <v>0</v>
      </c>
      <c r="F21" s="7">
        <v>248840.2</v>
      </c>
      <c r="G21" s="7">
        <v>0</v>
      </c>
      <c r="H21" s="7">
        <f>F21+G21</f>
        <v>248840.2</v>
      </c>
    </row>
    <row r="22" spans="1:8" ht="25.5" hidden="1" x14ac:dyDescent="0.2">
      <c r="A22" s="9" t="s">
        <v>26</v>
      </c>
      <c r="B22" s="11" t="s">
        <v>40</v>
      </c>
      <c r="C22" s="7">
        <f t="shared" ref="C22:H22" si="8">C23</f>
        <v>0</v>
      </c>
      <c r="D22" s="7">
        <f t="shared" si="8"/>
        <v>0</v>
      </c>
      <c r="E22" s="7">
        <f t="shared" si="8"/>
        <v>0</v>
      </c>
      <c r="F22" s="7">
        <f t="shared" si="8"/>
        <v>0</v>
      </c>
      <c r="G22" s="7">
        <f t="shared" si="8"/>
        <v>0</v>
      </c>
      <c r="H22" s="7">
        <f t="shared" si="8"/>
        <v>0</v>
      </c>
    </row>
    <row r="23" spans="1:8" ht="38.25" hidden="1" x14ac:dyDescent="0.2">
      <c r="A23" s="9" t="s">
        <v>48</v>
      </c>
      <c r="B23" s="11" t="s">
        <v>41</v>
      </c>
      <c r="C23" s="7">
        <f t="shared" ref="C23:H23" si="9">-C26+C24</f>
        <v>0</v>
      </c>
      <c r="D23" s="7">
        <f t="shared" si="9"/>
        <v>0</v>
      </c>
      <c r="E23" s="7">
        <f t="shared" si="9"/>
        <v>0</v>
      </c>
      <c r="F23" s="7">
        <f t="shared" si="9"/>
        <v>0</v>
      </c>
      <c r="G23" s="7">
        <f t="shared" si="9"/>
        <v>0</v>
      </c>
      <c r="H23" s="7">
        <f t="shared" si="9"/>
        <v>0</v>
      </c>
    </row>
    <row r="24" spans="1:8" ht="38.25" hidden="1" x14ac:dyDescent="0.2">
      <c r="A24" s="9" t="s">
        <v>30</v>
      </c>
      <c r="B24" s="11" t="s">
        <v>42</v>
      </c>
      <c r="C24" s="7">
        <f t="shared" ref="C24:H26" si="10">C25</f>
        <v>0</v>
      </c>
      <c r="D24" s="7">
        <f t="shared" si="10"/>
        <v>0</v>
      </c>
      <c r="E24" s="7">
        <f t="shared" si="10"/>
        <v>0</v>
      </c>
      <c r="F24" s="7">
        <f t="shared" si="10"/>
        <v>0</v>
      </c>
      <c r="G24" s="7">
        <f t="shared" si="10"/>
        <v>0</v>
      </c>
      <c r="H24" s="7">
        <f t="shared" si="10"/>
        <v>0</v>
      </c>
    </row>
    <row r="25" spans="1:8" ht="38.25" hidden="1" x14ac:dyDescent="0.2">
      <c r="A25" s="9" t="s">
        <v>49</v>
      </c>
      <c r="B25" s="11" t="s">
        <v>43</v>
      </c>
      <c r="C25" s="7">
        <v>0</v>
      </c>
      <c r="D25" s="7">
        <v>0</v>
      </c>
      <c r="E25" s="7">
        <f>C25+D25</f>
        <v>0</v>
      </c>
      <c r="F25" s="7">
        <v>0</v>
      </c>
      <c r="G25" s="7">
        <f t="shared" ref="G25" si="11">H25-F25</f>
        <v>0</v>
      </c>
      <c r="H25" s="7">
        <v>0</v>
      </c>
    </row>
    <row r="26" spans="1:8" ht="38.25" hidden="1" x14ac:dyDescent="0.2">
      <c r="A26" s="9" t="s">
        <v>27</v>
      </c>
      <c r="B26" s="10" t="s">
        <v>44</v>
      </c>
      <c r="C26" s="7">
        <f t="shared" si="10"/>
        <v>0</v>
      </c>
      <c r="D26" s="7">
        <v>0</v>
      </c>
      <c r="E26" s="7">
        <f t="shared" si="10"/>
        <v>0</v>
      </c>
      <c r="F26" s="7">
        <f t="shared" si="10"/>
        <v>0</v>
      </c>
      <c r="G26" s="7">
        <f t="shared" si="10"/>
        <v>0</v>
      </c>
      <c r="H26" s="7">
        <f t="shared" si="10"/>
        <v>0</v>
      </c>
    </row>
    <row r="27" spans="1:8" ht="38.25" hidden="1" x14ac:dyDescent="0.2">
      <c r="A27" s="9" t="s">
        <v>28</v>
      </c>
      <c r="B27" s="10" t="s">
        <v>29</v>
      </c>
      <c r="C27" s="7">
        <v>0</v>
      </c>
      <c r="D27" s="7">
        <v>0</v>
      </c>
      <c r="E27" s="7">
        <v>0</v>
      </c>
      <c r="F27" s="7"/>
      <c r="G27" s="7">
        <f>H27-F27</f>
        <v>0</v>
      </c>
      <c r="H27" s="7"/>
    </row>
    <row r="28" spans="1:8" x14ac:dyDescent="0.2">
      <c r="A28" s="9" t="s">
        <v>4</v>
      </c>
      <c r="B28" s="10" t="s">
        <v>45</v>
      </c>
      <c r="C28" s="3">
        <f t="shared" ref="C28:H28" si="12">C29</f>
        <v>0</v>
      </c>
      <c r="D28" s="3">
        <f t="shared" si="12"/>
        <v>0</v>
      </c>
      <c r="E28" s="3">
        <f t="shared" si="12"/>
        <v>0</v>
      </c>
      <c r="F28" s="3">
        <f t="shared" si="12"/>
        <v>0</v>
      </c>
      <c r="G28" s="3">
        <f t="shared" si="12"/>
        <v>0</v>
      </c>
      <c r="H28" s="3">
        <f t="shared" si="12"/>
        <v>0</v>
      </c>
    </row>
    <row r="29" spans="1:8" ht="25.5" x14ac:dyDescent="0.2">
      <c r="A29" s="9" t="s">
        <v>10</v>
      </c>
      <c r="B29" s="11" t="s">
        <v>32</v>
      </c>
      <c r="C29" s="3">
        <f t="shared" ref="C29:H29" si="13">(C33+C37)</f>
        <v>0</v>
      </c>
      <c r="D29" s="3">
        <f t="shared" si="13"/>
        <v>0</v>
      </c>
      <c r="E29" s="3">
        <f t="shared" si="13"/>
        <v>0</v>
      </c>
      <c r="F29" s="3">
        <f t="shared" si="13"/>
        <v>0</v>
      </c>
      <c r="G29" s="3">
        <f t="shared" si="13"/>
        <v>0</v>
      </c>
      <c r="H29" s="3">
        <f t="shared" si="13"/>
        <v>0</v>
      </c>
    </row>
    <row r="30" spans="1:8" x14ac:dyDescent="0.2">
      <c r="A30" s="9" t="s">
        <v>11</v>
      </c>
      <c r="B30" s="12" t="s">
        <v>46</v>
      </c>
      <c r="C30" s="3">
        <f t="shared" ref="C30:H32" si="14">C31</f>
        <v>-3850999.8</v>
      </c>
      <c r="D30" s="3">
        <f t="shared" si="14"/>
        <v>-86629.6</v>
      </c>
      <c r="E30" s="3">
        <f t="shared" si="14"/>
        <v>-3937629.4</v>
      </c>
      <c r="F30" s="3">
        <f t="shared" si="14"/>
        <v>-4137609.9</v>
      </c>
      <c r="G30" s="3">
        <f t="shared" si="14"/>
        <v>11570.7</v>
      </c>
      <c r="H30" s="3">
        <f t="shared" si="14"/>
        <v>-4126039.1999999997</v>
      </c>
    </row>
    <row r="31" spans="1:8" x14ac:dyDescent="0.2">
      <c r="A31" s="9" t="s">
        <v>12</v>
      </c>
      <c r="B31" s="12" t="s">
        <v>13</v>
      </c>
      <c r="C31" s="3">
        <f t="shared" si="14"/>
        <v>-3850999.8</v>
      </c>
      <c r="D31" s="3">
        <f t="shared" si="14"/>
        <v>-86629.6</v>
      </c>
      <c r="E31" s="3">
        <f t="shared" si="14"/>
        <v>-3937629.4</v>
      </c>
      <c r="F31" s="3">
        <f t="shared" si="14"/>
        <v>-4137609.9</v>
      </c>
      <c r="G31" s="3">
        <f t="shared" si="14"/>
        <v>11570.7</v>
      </c>
      <c r="H31" s="3">
        <f t="shared" si="14"/>
        <v>-4126039.1999999997</v>
      </c>
    </row>
    <row r="32" spans="1:8" x14ac:dyDescent="0.2">
      <c r="A32" s="9" t="s">
        <v>14</v>
      </c>
      <c r="B32" s="12" t="s">
        <v>33</v>
      </c>
      <c r="C32" s="3">
        <f t="shared" si="14"/>
        <v>-3850999.8</v>
      </c>
      <c r="D32" s="3">
        <f t="shared" si="14"/>
        <v>-86629.6</v>
      </c>
      <c r="E32" s="3">
        <f t="shared" si="14"/>
        <v>-3937629.4</v>
      </c>
      <c r="F32" s="3">
        <f t="shared" si="14"/>
        <v>-4137609.9</v>
      </c>
      <c r="G32" s="3">
        <f t="shared" si="14"/>
        <v>11570.7</v>
      </c>
      <c r="H32" s="3">
        <f t="shared" si="14"/>
        <v>-4126039.1999999997</v>
      </c>
    </row>
    <row r="33" spans="1:9" ht="25.5" x14ac:dyDescent="0.2">
      <c r="A33" s="9" t="s">
        <v>15</v>
      </c>
      <c r="B33" s="12" t="s">
        <v>34</v>
      </c>
      <c r="C33" s="3">
        <v>-3850999.8</v>
      </c>
      <c r="D33" s="3">
        <v>-86629.6</v>
      </c>
      <c r="E33" s="3">
        <f>C33+D33</f>
        <v>-3937629.4</v>
      </c>
      <c r="F33" s="3">
        <v>-4137609.9</v>
      </c>
      <c r="G33" s="3">
        <v>11570.7</v>
      </c>
      <c r="H33" s="3">
        <f>F33+G33</f>
        <v>-4126039.1999999997</v>
      </c>
    </row>
    <row r="34" spans="1:9" x14ac:dyDescent="0.2">
      <c r="A34" s="9" t="s">
        <v>16</v>
      </c>
      <c r="B34" s="12" t="s">
        <v>47</v>
      </c>
      <c r="C34" s="3">
        <f t="shared" ref="C34:H36" si="15">C35</f>
        <v>3850999.8</v>
      </c>
      <c r="D34" s="3">
        <f t="shared" si="15"/>
        <v>86629.6</v>
      </c>
      <c r="E34" s="3">
        <f t="shared" si="15"/>
        <v>3937629.4</v>
      </c>
      <c r="F34" s="3">
        <f t="shared" si="15"/>
        <v>4137609.9</v>
      </c>
      <c r="G34" s="3">
        <f t="shared" si="15"/>
        <v>-11570.7</v>
      </c>
      <c r="H34" s="3">
        <f t="shared" si="15"/>
        <v>4126039.1999999997</v>
      </c>
    </row>
    <row r="35" spans="1:9" x14ac:dyDescent="0.2">
      <c r="A35" s="5" t="s">
        <v>17</v>
      </c>
      <c r="B35" s="13" t="s">
        <v>18</v>
      </c>
      <c r="C35" s="3">
        <f t="shared" si="15"/>
        <v>3850999.8</v>
      </c>
      <c r="D35" s="3">
        <f t="shared" si="15"/>
        <v>86629.6</v>
      </c>
      <c r="E35" s="3">
        <f t="shared" si="15"/>
        <v>3937629.4</v>
      </c>
      <c r="F35" s="3">
        <f t="shared" si="15"/>
        <v>4137609.9</v>
      </c>
      <c r="G35" s="3">
        <f t="shared" si="15"/>
        <v>-11570.7</v>
      </c>
      <c r="H35" s="3">
        <f t="shared" si="15"/>
        <v>4126039.1999999997</v>
      </c>
    </row>
    <row r="36" spans="1:9" x14ac:dyDescent="0.2">
      <c r="A36" s="5" t="s">
        <v>19</v>
      </c>
      <c r="B36" s="13" t="s">
        <v>35</v>
      </c>
      <c r="C36" s="3">
        <f t="shared" si="15"/>
        <v>3850999.8</v>
      </c>
      <c r="D36" s="3">
        <f t="shared" si="15"/>
        <v>86629.6</v>
      </c>
      <c r="E36" s="3">
        <f t="shared" si="15"/>
        <v>3937629.4</v>
      </c>
      <c r="F36" s="3">
        <f t="shared" si="15"/>
        <v>4137609.9</v>
      </c>
      <c r="G36" s="3">
        <f t="shared" si="15"/>
        <v>-11570.7</v>
      </c>
      <c r="H36" s="3">
        <f t="shared" si="15"/>
        <v>4126039.1999999997</v>
      </c>
    </row>
    <row r="37" spans="1:9" ht="27" x14ac:dyDescent="0.3">
      <c r="A37" s="5" t="s">
        <v>20</v>
      </c>
      <c r="B37" s="13" t="s">
        <v>36</v>
      </c>
      <c r="C37" s="3">
        <v>3850999.8</v>
      </c>
      <c r="D37" s="3">
        <v>86629.6</v>
      </c>
      <c r="E37" s="3">
        <f>C37+D37</f>
        <v>3937629.4</v>
      </c>
      <c r="F37" s="3">
        <v>4137609.9</v>
      </c>
      <c r="G37" s="3">
        <v>-11570.7</v>
      </c>
      <c r="H37" s="3">
        <f>F37+G37</f>
        <v>4126039.1999999997</v>
      </c>
      <c r="I37" s="15"/>
    </row>
  </sheetData>
  <mergeCells count="9">
    <mergeCell ref="A5:H5"/>
    <mergeCell ref="A12:A13"/>
    <mergeCell ref="B12:B13"/>
    <mergeCell ref="A10:H10"/>
    <mergeCell ref="C12:H12"/>
    <mergeCell ref="A6:H6"/>
    <mergeCell ref="E11:H11"/>
    <mergeCell ref="A8:H8"/>
    <mergeCell ref="A9:H9"/>
  </mergeCells>
  <hyperlinks>
    <hyperlink ref="A9:H9" r:id="rId1" display="   (см. текст в предыдущей редакции )"/>
  </hyperlinks>
  <printOptions horizontalCentered="1"/>
  <pageMargins left="1.1811023622047245" right="0.39370078740157483" top="0.78740157480314965" bottom="0.78740157480314965" header="0.39370078740157483" footer="0.19685039370078741"/>
  <pageSetup paperSize="9" scale="85" firstPageNumber="17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2023-06-09T07:46:50Z</dcterms:modified>
</cp:coreProperties>
</file>